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2887613-E3CA-4A61-84B2-D073DB20CE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TEYX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4" i="4"/>
  <c r="C18" i="5"/>
  <c r="D21" i="4"/>
  <c r="A27" i="3"/>
  <c r="C14" i="5"/>
  <c r="A12" i="3"/>
  <c r="C13" i="4"/>
  <c r="A31" i="3"/>
  <c r="C14" i="4"/>
  <c r="C13" i="5"/>
  <c r="C12" i="4"/>
  <c r="C15" i="5"/>
  <c r="A14" i="2"/>
  <c r="A11" i="5" l="1"/>
  <c r="B5" i="5"/>
  <c r="B6" i="5" l="1"/>
  <c r="C24" i="4"/>
  <c r="A23" i="4"/>
  <c r="B7" i="5" l="1"/>
  <c r="C21" i="4"/>
  <c r="A20" i="4"/>
  <c r="B8" i="5" l="1"/>
  <c r="B13" i="4"/>
  <c r="B9" i="5" l="1"/>
  <c r="B15" i="5" s="1"/>
  <c r="B11" i="5"/>
  <c r="B5" i="4"/>
  <c r="B14" i="5" l="1"/>
  <c r="B13" i="5"/>
  <c r="B18" i="5" s="1"/>
  <c r="C24" i="5" s="1"/>
  <c r="B6" i="4"/>
  <c r="B15" i="3"/>
  <c r="D6" i="3" l="1"/>
  <c r="D4" i="3"/>
  <c r="B18" i="3" s="1"/>
  <c r="D5" i="3"/>
  <c r="D9" i="3"/>
  <c r="D7" i="3"/>
  <c r="D8" i="3"/>
  <c r="B23" i="5"/>
  <c r="C23" i="5"/>
  <c r="B25" i="5"/>
  <c r="B24" i="5"/>
  <c r="C25" i="5"/>
  <c r="B7" i="4"/>
  <c r="B5" i="3"/>
  <c r="B6" i="3" s="1"/>
  <c r="B7" i="3" s="1"/>
  <c r="B8" i="4" l="1"/>
  <c r="B8" i="3"/>
  <c r="A11" i="2"/>
  <c r="B5" i="2"/>
  <c r="B9" i="4" l="1"/>
  <c r="B12" i="4" s="1"/>
  <c r="B9" i="3"/>
  <c r="B6" i="2"/>
  <c r="A47" i="1"/>
  <c r="A48" i="1"/>
  <c r="A49" i="1"/>
  <c r="A50" i="1"/>
  <c r="B7" i="2" l="1"/>
  <c r="B14" i="4"/>
  <c r="B16" i="4"/>
  <c r="B16" i="3"/>
  <c r="B30" i="3" a="1"/>
  <c r="B30" i="3" s="1"/>
  <c r="B11" i="3"/>
  <c r="B22" i="3"/>
  <c r="C4" i="3" l="1"/>
  <c r="C5" i="3"/>
  <c r="C6" i="3"/>
  <c r="B8" i="2"/>
  <c r="C7" i="3"/>
  <c r="E4" i="3"/>
  <c r="E7" i="3"/>
  <c r="E6" i="3"/>
  <c r="E5" i="3"/>
  <c r="E8" i="3"/>
  <c r="E9" i="3"/>
  <c r="B9" i="2" l="1"/>
  <c r="C9" i="3" s="1"/>
  <c r="C8" i="3"/>
  <c r="B17" i="3" s="1"/>
  <c r="B19" i="3" s="1"/>
  <c r="B20" i="3"/>
  <c r="B11" i="2" l="1"/>
  <c r="B21" i="3"/>
  <c r="B23" i="3" s="1"/>
  <c r="B13" i="2"/>
  <c r="B26" i="3" l="1"/>
</calcChain>
</file>

<file path=xl/sharedStrings.xml><?xml version="1.0" encoding="utf-8"?>
<sst xmlns="http://schemas.openxmlformats.org/spreadsheetml/2006/main" count="107" uniqueCount="93">
  <si>
    <t>If any reference in known_y's or known_x's is an Excel error value, that error value will be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</si>
  <si>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</si>
  <si>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 there are different numbers of known_y's and known_x's</t>
    </r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</si>
  <si>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 there are less than 3 pairs of known_x's and known_y's.</t>
    </r>
  </si>
  <si>
    <t>Errors Using STEYX Function</t>
  </si>
  <si>
    <t>As an alternative to using INTERCEPT and SLOPE we could use FORECAST to obtain the forecast figure.</t>
  </si>
  <si>
    <t>High Range</t>
  </si>
  <si>
    <t>Low Range</t>
  </si>
  <si>
    <t>Accuracy Expectation</t>
  </si>
  <si>
    <t>With standard error we know that 68% of forecasts should be within 1 standard error, 95% within 2 standard errors, and 99% within 3 standard errors.</t>
  </si>
  <si>
    <t>Forecast:-</t>
  </si>
  <si>
    <t>Forecast required:-</t>
  </si>
  <si>
    <t>Standard Error:-</t>
  </si>
  <si>
    <t>Slope:-</t>
  </si>
  <si>
    <t>Intercept:-</t>
  </si>
  <si>
    <t>Sales (y data)</t>
  </si>
  <si>
    <t>Month (x data)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</si>
  <si>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</si>
  <si>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</si>
  <si>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</si>
  <si>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</si>
  <si>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</si>
  <si>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</si>
  <si>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</si>
  <si>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Standard Error of Predicted Y</t>
  </si>
  <si>
    <t>Check same mumber of data</t>
  </si>
  <si>
    <t>Check of known x's</t>
  </si>
  <si>
    <t>Check of known_y's</t>
  </si>
  <si>
    <t>Using Direct Entry Formula:</t>
  </si>
  <si>
    <t>Using Helper Columns And Data</t>
  </si>
  <si>
    <t>i. (g*h)^.5</t>
  </si>
  <si>
    <t>h. 1/(n-2)</t>
  </si>
  <si>
    <t>g. f-e</t>
  </si>
  <si>
    <t>f. sum of (y-ybar)^2</t>
  </si>
  <si>
    <t>e. c/d</t>
  </si>
  <si>
    <t>d.sum of (x-xbar)^2</t>
  </si>
  <si>
    <t>c. (Sum of (x-xbar)(y-ybar))^2</t>
  </si>
  <si>
    <t>b. Average of y data</t>
  </si>
  <si>
    <t>a. Average of x data</t>
  </si>
  <si>
    <t>Using Equation</t>
  </si>
  <si>
    <t>(y-ybar)^2</t>
  </si>
  <si>
    <t>(x-xbar)^2</t>
  </si>
  <si>
    <t>(x-xbar)*(y-ybar)</t>
  </si>
  <si>
    <t>Index of Examples</t>
  </si>
  <si>
    <t>Examples Using STEYX Function</t>
  </si>
  <si>
    <t>Press [Enter]</t>
  </si>
  <si>
    <t>Press and hold down the [Ctrl] and {Shift] keys</t>
  </si>
  <si>
    <t>Type the formula in the formula bar as shown without the { and } parentheses,</t>
  </si>
  <si>
    <t>Note that the above formula is entered as an array formula:</t>
  </si>
  <si>
    <t>{=((1/(COUNT(known_ys)-2))*(SUM((known_ys-AVERAGE(known_ys))^2)-(SUM((known_xs-AVERAGE(known_xs))*(known_ys-AVERAGE(known_ys)))^2)/SUM((known_xs-AVERAGE(A63:A68))^2)))^0.5}</t>
  </si>
  <si>
    <t>In Excel Linear form the formula is:</t>
  </si>
  <si>
    <t>The equation for standard error is:</t>
  </si>
  <si>
    <t>Equations / Formulas</t>
  </si>
  <si>
    <t>The independent set of observations.</t>
  </si>
  <si>
    <t>Required.</t>
  </si>
  <si>
    <t>known_x's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</si>
  <si>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</si>
  <si>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The dependent set of observations.</t>
  </si>
  <si>
    <t>known_y's</t>
  </si>
  <si>
    <t>Argument Notes</t>
  </si>
  <si>
    <t>Description</t>
  </si>
  <si>
    <t>Type</t>
  </si>
  <si>
    <t>Name</t>
  </si>
  <si>
    <t>Arguments:</t>
  </si>
  <si>
    <r>
      <t>=STEYX(</t>
    </r>
    <r>
      <rPr>
        <b/>
        <sz val="10"/>
        <color rgb="FFFF0000"/>
        <rFont val="Arial"/>
        <family val="2"/>
      </rPr>
      <t>known_y's,known_x's</t>
    </r>
    <r>
      <rPr>
        <sz val="10"/>
        <rFont val="Arial"/>
        <family val="2"/>
      </rPr>
      <t>)</t>
    </r>
  </si>
  <si>
    <t>Syntax:</t>
  </si>
  <si>
    <t>We have a linkage of functions whereby, using the same data, SLOPE and INTERCEPT combine to produce the FORECAST function equation of the linear regression line.</t>
  </si>
  <si>
    <t>The standard error is a measure of the amount of error in the prediction of y for an individual x.</t>
  </si>
  <si>
    <t>One of the rare statistical functions that was not revised and replaced in 2007.</t>
  </si>
  <si>
    <t>Comment</t>
  </si>
  <si>
    <t>Built in.</t>
  </si>
  <si>
    <t>Classification - Statistics &gt; Line</t>
  </si>
  <si>
    <t>Classification, Source, History</t>
  </si>
  <si>
    <t>Returns the standard error of the predicted y-value for each x in the regression</t>
  </si>
  <si>
    <t>STEYX</t>
  </si>
  <si>
    <t>This is an array entered formula. Enter the formula in the formula bar without { and } parentheses and with cursor at end of the formula, press and hold down [Ctrl] and [Shift] and then press [Enter].</t>
  </si>
  <si>
    <t>Example 1:- Simple Entry Of STEYX Function</t>
  </si>
  <si>
    <t>Example 2: Algorithm And Check Of STEYX Function</t>
  </si>
  <si>
    <t>Example 3:- Validation Of STEYX Function Data</t>
  </si>
  <si>
    <t>Related / Similar And Frequently Used With Functions</t>
  </si>
  <si>
    <t>Related / Similar</t>
  </si>
  <si>
    <t>FORECAST</t>
  </si>
  <si>
    <t>Calculates a predicted value of y for a given x value based on known values for x and y.</t>
  </si>
  <si>
    <t>SLOPE</t>
  </si>
  <si>
    <t>Returns the slope (vertical distance / horizontal distance) of the linear regression line through data points in known_y's and known_x's.</t>
  </si>
  <si>
    <t>INTERCEPT</t>
  </si>
  <si>
    <t>Calculates from given x and y values the point at which a line will intersect the y-axis</t>
  </si>
  <si>
    <t>Example 4:- Using STEYX Function With INTERCEPT And SLOPE Or FORECAST</t>
  </si>
  <si>
    <t>File Creation Date : 19-Jun-2020</t>
  </si>
  <si>
    <t xml:space="preserve">Open the Excel help for this function. </t>
  </si>
  <si>
    <t>Double Click on STEYX and then click on the link</t>
  </si>
  <si>
    <t>Enter =STEYX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</si>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</sst>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000"/>
    <numFmt numFmtId="165" formatCode="0_ ;[Red]\-0\ "/>
    <numFmt numFmtId="166" formatCode="0.000%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1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/>
    </xf>
    <xf numFmtId="0" fontId="1" fillId="0" borderId="0" xfId="0" quotePrefix="1" applyFont="1" applyFill="1" applyAlignment="1" applyProtection="1">
      <alignment horizontal="left" vertical="center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5" fontId="0" fillId="0" borderId="0" xfId="0" applyNumberFormat="1" applyFill="1" applyAlignment="1" applyProtection="1">
      <alignment vertical="top"/>
      <protection locked="0"/>
    </xf>
    <xf numFmtId="43" fontId="0" fillId="0" borderId="0" xfId="1" applyFont="1" applyFill="1" applyProtection="1"/>
    <xf numFmtId="164" fontId="0" fillId="0" borderId="0" xfId="0" applyNumberFormat="1" applyFill="1" applyProtection="1"/>
    <xf numFmtId="43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right"/>
    </xf>
    <xf numFmtId="165" fontId="0" fillId="0" borderId="0" xfId="0" applyNumberFormat="1" applyFill="1" applyProtection="1"/>
    <xf numFmtId="2" fontId="4" fillId="0" borderId="0" xfId="0" applyNumberFormat="1" applyFont="1" applyFill="1" applyProtection="1"/>
    <xf numFmtId="165" fontId="1" fillId="0" borderId="0" xfId="0" applyNumberFormat="1" applyFont="1" applyFill="1" applyProtection="1"/>
    <xf numFmtId="43" fontId="1" fillId="0" borderId="0" xfId="0" applyNumberFormat="1" applyFont="1" applyFill="1" applyProtection="1"/>
    <xf numFmtId="164" fontId="1" fillId="0" borderId="0" xfId="0" applyNumberFormat="1" applyFont="1" applyFill="1" applyProtection="1"/>
    <xf numFmtId="43" fontId="4" fillId="0" borderId="0" xfId="0" applyNumberFormat="1" applyFont="1" applyFill="1" applyProtection="1"/>
    <xf numFmtId="0" fontId="1" fillId="0" borderId="0" xfId="0" quotePrefix="1" applyFont="1" applyFill="1" applyAlignment="1" applyProtection="1">
      <alignment horizontal="left"/>
    </xf>
    <xf numFmtId="166" fontId="0" fillId="0" borderId="0" xfId="0" applyNumberFormat="1" applyFill="1" applyProtection="1"/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2" fontId="4" fillId="0" borderId="0" xfId="0" applyNumberFormat="1" applyFont="1" applyFill="1" applyAlignment="1" applyProtection="1">
      <alignment horizontal="right"/>
    </xf>
    <xf numFmtId="9" fontId="1" fillId="0" borderId="0" xfId="0" applyNumberFormat="1" applyFont="1" applyFill="1" applyProtection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28</xdr:row>
      <xdr:rowOff>114300</xdr:rowOff>
    </xdr:from>
    <xdr:ext cx="6065443" cy="10776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90500" y="4648200"/>
              <a:ext cx="6065443" cy="107760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𝑺𝑻𝑬𝒀𝑿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𝒚</m:t>
                                        </m:r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𝒚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f>
                                  <m:f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pPr>
                                      <m:e>
                                        <m:d>
                                          <m:dPr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dPr>
                                          <m:e>
                                            <m:nary>
                                              <m:naryPr>
                                                <m:chr m:val="∑"/>
                                                <m:subHide m:val="on"/>
                                                <m:supHide m:val="on"/>
                                                <m:ctrlPr>
                                                  <a:rPr lang="en-AU" sz="18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</m:ctrlPr>
                                              </m:naryPr>
                                              <m:sub/>
                                              <m:sup/>
                                              <m:e>
                                                <m:d>
                                                  <m:dPr>
                                                    <m:ctrlPr>
                                                      <a:rPr lang="en-AU" sz="18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</m:ctrlPr>
                                                  </m:dPr>
                                                  <m:e>
                                                    <m:r>
                                                      <a:rPr lang="en-AU" sz="18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𝒙</m:t>
                                                    </m:r>
                                                    <m:r>
                                                      <a:rPr lang="en-AU" sz="18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−</m:t>
                                                    </m:r>
                                                    <m:acc>
                                                      <m:accPr>
                                                        <m:chr m:val="̅"/>
                                                        <m:ctrlPr>
                                                          <a:rPr lang="en-AU" sz="1800" b="1" i="1">
                                                            <a:latin typeface="Cambria Math" panose="02040503050406030204" pitchFamily="18" charset="0"/>
                                                            <a:ea typeface="Cambria Math" panose="02040503050406030204" pitchFamily="18" charset="0"/>
                                                          </a:rPr>
                                                        </m:ctrlPr>
                                                      </m:accPr>
                                                      <m:e>
                                                        <m:r>
                                                          <a:rPr lang="en-AU" sz="1800" b="1" i="1">
                                                            <a:latin typeface="Cambria Math" panose="02040503050406030204" pitchFamily="18" charset="0"/>
                                                            <a:ea typeface="Cambria Math" panose="02040503050406030204" pitchFamily="18" charset="0"/>
                                                          </a:rPr>
                                                          <m:t>𝒙</m:t>
                                                        </m:r>
                                                      </m:e>
                                                    </m:acc>
                                                  </m:e>
                                                </m:d>
                                              </m:e>
                                            </m:nary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×</m:t>
                                            </m:r>
                                            <m:d>
                                              <m:dPr>
                                                <m:ctrlPr>
                                                  <a:rPr lang="en-AU" sz="18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</m:ctrlPr>
                                              </m:dPr>
                                              <m:e>
                                                <m:r>
                                                  <a:rPr lang="en-AU" sz="18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  <m:t>𝒚</m:t>
                                                </m:r>
                                                <m:r>
                                                  <a:rPr lang="en-AU" sz="18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  <m:t>−</m:t>
                                                </m:r>
                                                <m:acc>
                                                  <m:accPr>
                                                    <m:chr m:val="̅"/>
                                                    <m:ctrlPr>
                                                      <a:rPr lang="en-AU" sz="18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</m:ctrlPr>
                                                  </m:accPr>
                                                  <m:e>
                                                    <m:r>
                                                      <a:rPr lang="en-AU" sz="18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𝒚</m:t>
                                                    </m:r>
                                                  </m:e>
                                                </m:acc>
                                              </m:e>
                                            </m:d>
                                          </m:e>
                                        </m:d>
                                      </m:e>
                                      <m:sup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p>
                                  </m:num>
                                  <m:den>
                                    <m:nary>
                                      <m:naryPr>
                                        <m:chr m:val="∑"/>
                                        <m:subHide m:val="on"/>
                                        <m:supHide m:val="on"/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naryPr>
                                      <m:sub/>
                                      <m:sup/>
                                      <m:e>
                                        <m:sSup>
                                          <m:sSupPr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pPr>
                                          <m:e>
                                            <m:d>
                                              <m:dPr>
                                                <m:ctrlPr>
                                                  <a:rPr lang="en-AU" sz="18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</m:ctrlPr>
                                              </m:dPr>
                                              <m:e>
                                                <m:r>
                                                  <a:rPr lang="en-AU" sz="18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  <m:r>
                                                  <a:rPr lang="en-AU" sz="1800" b="1" i="1">
                                                    <a:latin typeface="Cambria Math" panose="02040503050406030204" pitchFamily="18" charset="0"/>
                                                    <a:ea typeface="Cambria Math" panose="02040503050406030204" pitchFamily="18" charset="0"/>
                                                  </a:rPr>
                                                  <m:t>−</m:t>
                                                </m:r>
                                                <m:acc>
                                                  <m:accPr>
                                                    <m:chr m:val="̅"/>
                                                    <m:ctrlPr>
                                                      <a:rPr lang="en-AU" sz="18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</m:ctrlPr>
                                                  </m:accPr>
                                                  <m:e>
                                                    <m:r>
                                                      <a:rPr lang="en-AU" sz="1800" b="1" i="1">
                                                        <a:latin typeface="Cambria Math" panose="02040503050406030204" pitchFamily="18" charset="0"/>
                                                        <a:ea typeface="Cambria Math" panose="02040503050406030204" pitchFamily="18" charset="0"/>
                                                      </a:rPr>
                                                      <m:t>𝒙</m:t>
                                                    </m:r>
                                                  </m:e>
                                                </m:acc>
                                              </m:e>
                                            </m:d>
                                          </m:e>
                                          <m:sup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p>
                                      </m:e>
                                    </m:nary>
                                  </m:den>
                                </m:f>
                              </m:e>
                            </m:nary>
                          </m:e>
                        </m:d>
                      </m:e>
                    </m:ra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90500" y="4648200"/>
              <a:ext cx="6065443" cy="107760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𝑺𝑻𝑬𝒀𝑿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=√(𝟏/(𝒏−𝟐)×(∑▒〖(𝒚−𝒚 ̅ )^𝟐−(∑▒(𝒙−𝒙 ̅ ) ×(𝒚−𝒚 ̅ ))^𝟐/(∑▒(𝒙−𝒙 ̅ )^𝟐 )〗) 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9">
    <tabColor rgb="FF00B0F0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6" t="s">
        <v>74</v>
      </c>
      <c r="B1" s="27"/>
      <c r="C1" s="27"/>
      <c r="D1" s="28" t="s">
        <v>92</v>
      </c>
      <c r="E1" s="29"/>
    </row>
    <row r="2" spans="1:5" ht="15" customHeight="1" x14ac:dyDescent="0.25">
      <c r="A2" s="2"/>
      <c r="B2" s="3"/>
      <c r="C2" s="3"/>
      <c r="D2" s="4"/>
    </row>
    <row r="3" spans="1:5" ht="15.75" x14ac:dyDescent="0.25">
      <c r="A3" s="2" t="s">
        <v>60</v>
      </c>
      <c r="B3" s="3"/>
      <c r="C3" s="3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73</v>
      </c>
      <c r="B4" s="3"/>
      <c r="C4" s="3"/>
      <c r="D4" s="7" t="s">
        <v>88</v>
      </c>
    </row>
    <row r="5" spans="1:5" x14ac:dyDescent="0.2">
      <c r="A5" s="6"/>
      <c r="B5" s="3"/>
      <c r="C5" s="3"/>
      <c r="D5" s="7"/>
    </row>
    <row r="6" spans="1:5" ht="15.75" x14ac:dyDescent="0.25">
      <c r="A6" s="2" t="s">
        <v>72</v>
      </c>
      <c r="B6" s="4"/>
      <c r="C6" s="4"/>
      <c r="D6" s="8" t="s">
        <v>89</v>
      </c>
    </row>
    <row r="7" spans="1:5" x14ac:dyDescent="0.2">
      <c r="A7" s="9"/>
      <c r="B7" s="4"/>
      <c r="C7" s="4"/>
      <c r="D7" s="7" t="s">
        <v>91</v>
      </c>
    </row>
    <row r="8" spans="1:5" x14ac:dyDescent="0.2">
      <c r="A8" s="9" t="s">
        <v>71</v>
      </c>
      <c r="B8" s="4"/>
      <c r="C8" s="4"/>
      <c r="D8" s="7" t="s">
        <v>90</v>
      </c>
    </row>
    <row r="9" spans="1:5" x14ac:dyDescent="0.2">
      <c r="A9" s="9"/>
      <c r="B9" s="4"/>
      <c r="C9" s="4"/>
      <c r="D9" s="7"/>
    </row>
    <row r="10" spans="1:5" x14ac:dyDescent="0.2">
      <c r="A10" s="9" t="s">
        <v>70</v>
      </c>
      <c r="B10" s="4"/>
      <c r="C10" s="4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4"/>
      <c r="C11" s="4"/>
      <c r="D11" s="7"/>
    </row>
    <row r="12" spans="1:5" ht="15.75" x14ac:dyDescent="0.25">
      <c r="A12" s="2" t="s">
        <v>69</v>
      </c>
      <c r="B12" s="3"/>
      <c r="C12" s="3"/>
      <c r="D12" s="7"/>
    </row>
    <row r="13" spans="1:5" x14ac:dyDescent="0.2">
      <c r="A13" s="4" t="s">
        <v>68</v>
      </c>
      <c r="B13" s="3"/>
      <c r="C13" s="3"/>
      <c r="D13" s="7"/>
    </row>
    <row r="14" spans="1:5" x14ac:dyDescent="0.2">
      <c r="A14" s="4"/>
      <c r="B14" s="3"/>
      <c r="C14" s="3"/>
      <c r="D14" s="7"/>
    </row>
    <row r="15" spans="1:5" x14ac:dyDescent="0.2">
      <c r="A15" s="4" t="s">
        <v>67</v>
      </c>
      <c r="B15" s="3"/>
      <c r="C15" s="3"/>
      <c r="D15" s="8"/>
    </row>
    <row r="16" spans="1:5" x14ac:dyDescent="0.2">
      <c r="A16" s="4"/>
      <c r="B16" s="3"/>
      <c r="C16" s="3"/>
      <c r="D16" s="3"/>
    </row>
    <row r="17" spans="1:4" x14ac:dyDescent="0.2">
      <c r="A17" s="4" t="s">
        <v>66</v>
      </c>
      <c r="B17" s="3"/>
      <c r="C17" s="3"/>
      <c r="D17" s="3"/>
    </row>
    <row r="18" spans="1:4" x14ac:dyDescent="0.2">
      <c r="A18" s="4"/>
      <c r="B18" s="3"/>
      <c r="C18" s="3"/>
      <c r="D18" s="3"/>
    </row>
    <row r="19" spans="1:4" ht="15.75" x14ac:dyDescent="0.25">
      <c r="A19" s="2" t="s">
        <v>65</v>
      </c>
      <c r="B19" s="3"/>
      <c r="C19" s="3"/>
      <c r="D19" s="3"/>
    </row>
    <row r="20" spans="1:4" x14ac:dyDescent="0.2">
      <c r="A20" s="6" t="s">
        <v>64</v>
      </c>
      <c r="B20" s="3"/>
      <c r="C20" s="3"/>
      <c r="D20" s="3"/>
    </row>
    <row r="21" spans="1:4" x14ac:dyDescent="0.2">
      <c r="A21" s="6"/>
      <c r="B21" s="3"/>
      <c r="C21" s="3"/>
      <c r="D21" s="3"/>
    </row>
    <row r="22" spans="1:4" ht="15.75" x14ac:dyDescent="0.25">
      <c r="A22" s="2" t="s">
        <v>63</v>
      </c>
      <c r="B22" s="3"/>
      <c r="C22" s="3"/>
      <c r="D22" s="3"/>
    </row>
    <row r="23" spans="1:4" x14ac:dyDescent="0.2">
      <c r="A23" s="10" t="s">
        <v>62</v>
      </c>
      <c r="B23" s="10" t="s">
        <v>61</v>
      </c>
      <c r="C23" s="10" t="s">
        <v>60</v>
      </c>
      <c r="D23" s="10" t="s">
        <v>59</v>
      </c>
    </row>
    <row r="24" spans="1:4" ht="89.25" x14ac:dyDescent="0.2">
      <c r="A24" s="11" t="s">
        <v>58</v>
      </c>
      <c r="B24" s="11" t="s">
        <v>54</v>
      </c>
      <c r="C24" s="12" t="s">
        <v>57</v>
      </c>
      <c r="D24" s="12" t="s">
        <v>56</v>
      </c>
    </row>
    <row r="25" spans="1:4" x14ac:dyDescent="0.2">
      <c r="A25" s="11" t="s">
        <v>55</v>
      </c>
      <c r="B25" s="11" t="s">
        <v>54</v>
      </c>
      <c r="C25" s="13" t="s">
        <v>53</v>
      </c>
      <c r="D25" s="12"/>
    </row>
    <row r="26" spans="1:4" x14ac:dyDescent="0.2">
      <c r="A26" s="3"/>
      <c r="B26" s="4"/>
      <c r="C26" s="4"/>
      <c r="D26" s="14"/>
    </row>
    <row r="27" spans="1:4" ht="15.75" x14ac:dyDescent="0.25">
      <c r="A27" s="2" t="s">
        <v>52</v>
      </c>
      <c r="B27" s="3"/>
      <c r="C27" s="3"/>
      <c r="D27" s="3"/>
    </row>
    <row r="28" spans="1:4" x14ac:dyDescent="0.2">
      <c r="A28" s="6" t="s">
        <v>51</v>
      </c>
      <c r="B28" s="3"/>
      <c r="C28" s="3"/>
      <c r="D28" s="3"/>
    </row>
    <row r="29" spans="1:4" ht="100.5" customHeight="1" x14ac:dyDescent="0.2">
      <c r="A29" s="15"/>
      <c r="B29" s="3"/>
      <c r="C29" s="3"/>
      <c r="D29" s="3"/>
    </row>
    <row r="30" spans="1:4" x14ac:dyDescent="0.2">
      <c r="A30" s="6"/>
      <c r="B30" s="3"/>
      <c r="C30" s="3"/>
      <c r="D30" s="3"/>
    </row>
    <row r="31" spans="1:4" x14ac:dyDescent="0.2">
      <c r="A31" s="6" t="s">
        <v>50</v>
      </c>
      <c r="B31" s="3"/>
      <c r="C31" s="3"/>
      <c r="D31" s="3"/>
    </row>
    <row r="32" spans="1:4" ht="24.75" customHeight="1" x14ac:dyDescent="0.2">
      <c r="A32" s="16" t="s">
        <v>49</v>
      </c>
      <c r="B32" s="3"/>
      <c r="C32" s="3"/>
      <c r="D32" s="3"/>
    </row>
    <row r="33" spans="1:4" x14ac:dyDescent="0.2">
      <c r="A33" s="6" t="s">
        <v>48</v>
      </c>
      <c r="B33" s="3"/>
      <c r="C33" s="3"/>
      <c r="D33" s="3"/>
    </row>
    <row r="34" spans="1:4" x14ac:dyDescent="0.2">
      <c r="A34" s="16" t="s">
        <v>47</v>
      </c>
      <c r="B34" s="3"/>
      <c r="C34" s="3"/>
      <c r="D34" s="3"/>
    </row>
    <row r="35" spans="1:4" x14ac:dyDescent="0.2">
      <c r="A35" s="16" t="s">
        <v>46</v>
      </c>
      <c r="B35" s="3"/>
      <c r="C35" s="3"/>
      <c r="D35" s="3"/>
    </row>
    <row r="36" spans="1:4" x14ac:dyDescent="0.2">
      <c r="A36" s="16" t="s">
        <v>45</v>
      </c>
      <c r="B36" s="3"/>
      <c r="C36" s="3"/>
      <c r="D36" s="3"/>
    </row>
    <row r="37" spans="1:4" x14ac:dyDescent="0.2">
      <c r="A37" s="6"/>
      <c r="B37" s="3"/>
      <c r="C37" s="3"/>
      <c r="D37" s="3"/>
    </row>
    <row r="38" spans="1:4" ht="15.75" x14ac:dyDescent="0.25">
      <c r="A38" s="17" t="s">
        <v>79</v>
      </c>
      <c r="B38" s="3"/>
      <c r="C38" s="3"/>
      <c r="D38" s="3"/>
    </row>
    <row r="39" spans="1:4" x14ac:dyDescent="0.2">
      <c r="A39" s="18" t="s">
        <v>80</v>
      </c>
      <c r="B39" s="3"/>
      <c r="C39" s="3"/>
      <c r="D39" s="3"/>
    </row>
    <row r="40" spans="1:4" ht="30" customHeight="1" x14ac:dyDescent="0.2">
      <c r="A40" s="19" t="s">
        <v>81</v>
      </c>
      <c r="B40" s="20" t="s">
        <v>82</v>
      </c>
      <c r="C40" s="3"/>
      <c r="D40" s="3"/>
    </row>
    <row r="41" spans="1:4" ht="30" customHeight="1" x14ac:dyDescent="0.2">
      <c r="A41" s="19" t="s">
        <v>85</v>
      </c>
      <c r="B41" s="20" t="s">
        <v>86</v>
      </c>
      <c r="C41" s="3"/>
      <c r="D41" s="3"/>
    </row>
    <row r="42" spans="1:4" ht="30" customHeight="1" x14ac:dyDescent="0.2">
      <c r="A42" s="19" t="s">
        <v>83</v>
      </c>
      <c r="B42" s="20" t="s">
        <v>84</v>
      </c>
      <c r="C42" s="3"/>
      <c r="D42" s="3"/>
    </row>
    <row r="43" spans="1:4" x14ac:dyDescent="0.2">
      <c r="A43" s="9"/>
      <c r="B43" s="4"/>
      <c r="C43" s="4"/>
      <c r="D43" s="4"/>
    </row>
    <row r="44" spans="1:4" ht="15.75" x14ac:dyDescent="0.25">
      <c r="A44" s="2" t="s">
        <v>44</v>
      </c>
      <c r="B44" s="3"/>
      <c r="C44" s="3"/>
      <c r="D44" s="3"/>
    </row>
    <row r="45" spans="1:4" x14ac:dyDescent="0.2">
      <c r="A45" s="21"/>
      <c r="B45" s="21"/>
      <c r="C45" s="21"/>
      <c r="D45" s="21"/>
    </row>
    <row r="46" spans="1:4" ht="15.75" x14ac:dyDescent="0.25">
      <c r="A46" s="2" t="s">
        <v>43</v>
      </c>
      <c r="B46" s="21"/>
      <c r="C46" s="21"/>
      <c r="D46" s="21"/>
    </row>
    <row r="47" spans="1:4" x14ac:dyDescent="0.2">
      <c r="A47" s="16" t="str">
        <f>'Example 1'!A1</f>
        <v>Example 1:- Simple Entry Of STEYX Function</v>
      </c>
      <c r="B47" s="21"/>
      <c r="C47" s="21"/>
      <c r="D47" s="21"/>
    </row>
    <row r="48" spans="1:4" x14ac:dyDescent="0.2">
      <c r="A48" s="16" t="str">
        <f>'Example 2'!A1</f>
        <v>Example 2: Algorithm And Check Of STEYX Function</v>
      </c>
      <c r="B48" s="21"/>
      <c r="C48" s="21"/>
      <c r="D48" s="21"/>
    </row>
    <row r="49" spans="1:4" x14ac:dyDescent="0.2">
      <c r="A49" s="16" t="str">
        <f>'Example 3'!A1</f>
        <v>Example 3:- Validation Of STEYX Function Data</v>
      </c>
      <c r="B49" s="21"/>
      <c r="C49" s="21"/>
      <c r="D49" s="21"/>
    </row>
    <row r="50" spans="1:4" x14ac:dyDescent="0.2">
      <c r="A50" s="16" t="str">
        <f>'Example 4'!A1</f>
        <v>Example 4:- Using STEYX Function With INTERCEPT And SLOPE Or FORECAST</v>
      </c>
      <c r="B50" s="21"/>
      <c r="C50" s="21"/>
      <c r="D50" s="21"/>
    </row>
    <row r="51" spans="1:4" x14ac:dyDescent="0.2">
      <c r="A51" s="22"/>
      <c r="B51" s="21"/>
      <c r="C51" s="21"/>
      <c r="D51" s="21"/>
    </row>
    <row r="52" spans="1:4" ht="15.75" x14ac:dyDescent="0.25">
      <c r="A52" s="2" t="s">
        <v>4</v>
      </c>
      <c r="B52" s="3"/>
      <c r="C52" s="3"/>
      <c r="D52" s="3"/>
    </row>
    <row r="53" spans="1:4" x14ac:dyDescent="0.2">
      <c r="A53" s="3"/>
      <c r="B53" s="3"/>
      <c r="C53" s="3"/>
      <c r="D53" s="3"/>
    </row>
    <row r="54" spans="1:4" x14ac:dyDescent="0.2">
      <c r="A54" s="4" t="s">
        <v>3</v>
      </c>
      <c r="B54" s="3"/>
      <c r="C54" s="3"/>
      <c r="D54" s="3"/>
    </row>
    <row r="55" spans="1:4" x14ac:dyDescent="0.2">
      <c r="A55" s="4" t="s">
        <v>2</v>
      </c>
      <c r="B55" s="3"/>
      <c r="C55" s="3"/>
      <c r="D55" s="3"/>
    </row>
    <row r="56" spans="1:4" x14ac:dyDescent="0.2">
      <c r="A56" s="23" t="s">
        <v>1</v>
      </c>
      <c r="B56" s="23"/>
      <c r="C56" s="23"/>
      <c r="D56" s="23"/>
    </row>
    <row r="57" spans="1:4" x14ac:dyDescent="0.2">
      <c r="A57" s="24" t="s">
        <v>0</v>
      </c>
      <c r="B57" s="12"/>
      <c r="C57" s="12"/>
      <c r="D57" s="12"/>
    </row>
    <row r="58" spans="1:4" x14ac:dyDescent="0.2">
      <c r="A58" s="12"/>
      <c r="B58" s="12"/>
      <c r="C58" s="12"/>
      <c r="D58" s="12"/>
    </row>
    <row r="59" spans="1:4" x14ac:dyDescent="0.2">
      <c r="A59" s="25"/>
      <c r="B59" s="25"/>
      <c r="C59" s="25"/>
      <c r="D59" s="25"/>
    </row>
  </sheetData>
  <mergeCells count="1">
    <mergeCell ref="A56:D5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76</v>
      </c>
      <c r="B1" s="37"/>
      <c r="C1" s="37"/>
      <c r="D1" s="37"/>
      <c r="E1" s="37"/>
    </row>
    <row r="2" spans="1:5" ht="15" customHeight="1" x14ac:dyDescent="0.2">
      <c r="A2" s="4"/>
      <c r="B2" s="4"/>
      <c r="C2" s="3"/>
      <c r="D2" s="3"/>
      <c r="E2" s="3"/>
    </row>
    <row r="3" spans="1:5" x14ac:dyDescent="0.2">
      <c r="A3" s="30" t="s">
        <v>16</v>
      </c>
      <c r="B3" s="10" t="s">
        <v>15</v>
      </c>
      <c r="C3" s="3"/>
      <c r="D3" s="3"/>
      <c r="E3" s="3"/>
    </row>
    <row r="4" spans="1:5" x14ac:dyDescent="0.2">
      <c r="A4" s="4">
        <v>1</v>
      </c>
      <c r="B4" s="31">
        <v>33100</v>
      </c>
      <c r="C4" s="32"/>
      <c r="D4" s="33"/>
      <c r="E4" s="3"/>
    </row>
    <row r="5" spans="1:5" x14ac:dyDescent="0.2">
      <c r="A5" s="4">
        <v>2</v>
      </c>
      <c r="B5" s="31">
        <f>B4*(1+0.34)</f>
        <v>44354</v>
      </c>
      <c r="C5" s="32"/>
      <c r="D5" s="33"/>
      <c r="E5" s="3"/>
    </row>
    <row r="6" spans="1:5" x14ac:dyDescent="0.2">
      <c r="A6" s="3">
        <v>3</v>
      </c>
      <c r="B6" s="31">
        <f>B5*(1+0.34)</f>
        <v>59434.36</v>
      </c>
      <c r="C6" s="32"/>
      <c r="D6" s="33"/>
      <c r="E6" s="3"/>
    </row>
    <row r="7" spans="1:5" x14ac:dyDescent="0.2">
      <c r="A7" s="4">
        <v>4</v>
      </c>
      <c r="B7" s="31">
        <f>B6*(1+0.34)</f>
        <v>79642.042400000006</v>
      </c>
      <c r="C7" s="32"/>
      <c r="D7" s="33"/>
      <c r="E7" s="3"/>
    </row>
    <row r="8" spans="1:5" x14ac:dyDescent="0.2">
      <c r="A8" s="4">
        <v>5</v>
      </c>
      <c r="B8" s="31">
        <f>B7*(1+0.34)</f>
        <v>106720.33681600001</v>
      </c>
      <c r="C8" s="32"/>
      <c r="D8" s="33"/>
      <c r="E8" s="3"/>
    </row>
    <row r="9" spans="1:5" x14ac:dyDescent="0.2">
      <c r="A9" s="4">
        <v>6</v>
      </c>
      <c r="B9" s="31">
        <f>B8*(1+0.34)</f>
        <v>143005.25133344001</v>
      </c>
      <c r="C9" s="32"/>
      <c r="D9" s="33"/>
      <c r="E9" s="3"/>
    </row>
    <row r="10" spans="1:5" x14ac:dyDescent="0.2">
      <c r="A10" s="4"/>
      <c r="B10" s="4"/>
      <c r="C10" s="3"/>
      <c r="D10" s="3"/>
      <c r="E10" s="3"/>
    </row>
    <row r="11" spans="1:5" x14ac:dyDescent="0.2">
      <c r="A11" s="4">
        <f>AVERAGE(A4:A9)</f>
        <v>3.5</v>
      </c>
      <c r="B11" s="4">
        <f>AVERAGE(B4:B9)</f>
        <v>77709.331758240005</v>
      </c>
      <c r="C11" s="34"/>
      <c r="D11" s="33"/>
      <c r="E11" s="3"/>
    </row>
    <row r="12" spans="1:5" x14ac:dyDescent="0.2">
      <c r="A12" s="4"/>
      <c r="B12" s="35"/>
      <c r="C12" s="3"/>
      <c r="D12" s="3"/>
      <c r="E12" s="3"/>
    </row>
    <row r="13" spans="1:5" x14ac:dyDescent="0.2">
      <c r="A13" s="4" t="s">
        <v>24</v>
      </c>
      <c r="B13" s="35">
        <f>STEYX(B4:B9,A4:A9)</f>
        <v>9522.0074881003729</v>
      </c>
      <c r="C13" s="3"/>
      <c r="D13" s="3"/>
      <c r="E13" s="3"/>
    </row>
    <row r="14" spans="1:5" x14ac:dyDescent="0.2">
      <c r="A14" s="4" t="str">
        <f ca="1">"Formula used in "&amp;ADDRESS(ROW(B13),COLUMN(B13),4)&amp; " &gt;&gt;&gt;    "&amp;_xlfn.FORMULATEXT(B13)</f>
        <v>Formula used in B13 &gt;&gt;&gt;    =STEYX(B4:B9,A4:A9)</v>
      </c>
      <c r="B14" s="35"/>
      <c r="C14" s="3"/>
      <c r="D14" s="3"/>
      <c r="E14" s="3"/>
    </row>
    <row r="15" spans="1:5" x14ac:dyDescent="0.2">
      <c r="A15" s="4"/>
      <c r="B15" s="35"/>
      <c r="C15" s="3"/>
      <c r="D15" s="3"/>
      <c r="E1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77</v>
      </c>
      <c r="B1" s="37"/>
      <c r="C1" s="37"/>
      <c r="D1" s="37"/>
      <c r="E1" s="37"/>
    </row>
    <row r="2" spans="1:5" ht="15" customHeight="1" x14ac:dyDescent="0.2">
      <c r="A2" s="4"/>
      <c r="B2" s="4"/>
      <c r="C2" s="3"/>
      <c r="D2" s="3"/>
      <c r="E2" s="3"/>
    </row>
    <row r="3" spans="1:5" x14ac:dyDescent="0.2">
      <c r="A3" s="30" t="s">
        <v>16</v>
      </c>
      <c r="B3" s="10" t="s">
        <v>15</v>
      </c>
      <c r="C3" s="38" t="s">
        <v>42</v>
      </c>
      <c r="D3" s="38" t="s">
        <v>41</v>
      </c>
      <c r="E3" s="38" t="s">
        <v>40</v>
      </c>
    </row>
    <row r="4" spans="1:5" x14ac:dyDescent="0.2">
      <c r="A4" s="4">
        <v>1</v>
      </c>
      <c r="B4" s="31">
        <v>33100</v>
      </c>
      <c r="C4" s="32">
        <f>(A4-$B$15)*('Example 1'!B4-$B$16)</f>
        <v>111523.32939560001</v>
      </c>
      <c r="D4" s="33">
        <f>(A4-$B$15)^2</f>
        <v>6.25</v>
      </c>
      <c r="E4" s="39">
        <f t="shared" ref="E4:E9" si="0">(B4-$B$16)^2</f>
        <v>1989992479.9167204</v>
      </c>
    </row>
    <row r="5" spans="1:5" x14ac:dyDescent="0.2">
      <c r="A5" s="4">
        <v>2</v>
      </c>
      <c r="B5" s="31">
        <f>B4*(1+0.34)</f>
        <v>44354</v>
      </c>
      <c r="C5" s="32">
        <f>(A5-$B$15)*('Example 1'!B5-$B$16)</f>
        <v>50032.997637360008</v>
      </c>
      <c r="D5" s="33">
        <f t="shared" ref="D5:D9" si="1">(A5-$B$15)^2</f>
        <v>2.25</v>
      </c>
      <c r="E5" s="39">
        <f t="shared" si="0"/>
        <v>1112578156.7022543</v>
      </c>
    </row>
    <row r="6" spans="1:5" x14ac:dyDescent="0.2">
      <c r="A6" s="3">
        <v>3</v>
      </c>
      <c r="B6" s="31">
        <f>B5*(1+0.34)</f>
        <v>59434.36</v>
      </c>
      <c r="C6" s="32">
        <f>(A6-$B$15)*('Example 1'!B6-$B$16)</f>
        <v>9137.4858791200022</v>
      </c>
      <c r="D6" s="33">
        <f t="shared" si="1"/>
        <v>0.25</v>
      </c>
      <c r="E6" s="39">
        <f t="shared" si="0"/>
        <v>333974592.76446974</v>
      </c>
    </row>
    <row r="7" spans="1:5" x14ac:dyDescent="0.2">
      <c r="A7" s="4">
        <v>4</v>
      </c>
      <c r="B7" s="31">
        <f>B6*(1+0.34)</f>
        <v>79642.042400000006</v>
      </c>
      <c r="C7" s="32">
        <f>(A7-$B$15)*('Example 1'!B7-$B$16)</f>
        <v>966.35532088000036</v>
      </c>
      <c r="D7" s="33">
        <f t="shared" si="1"/>
        <v>0.25</v>
      </c>
      <c r="E7" s="39">
        <f t="shared" si="0"/>
        <v>3735370.4247723538</v>
      </c>
    </row>
    <row r="8" spans="1:5" x14ac:dyDescent="0.2">
      <c r="A8" s="4">
        <v>5</v>
      </c>
      <c r="B8" s="31">
        <f>B7*(1+0.34)</f>
        <v>106720.33681600001</v>
      </c>
      <c r="C8" s="32">
        <f>(A8-$B$15)*('Example 1'!B8-$B$16)</f>
        <v>43516.507586640008</v>
      </c>
      <c r="D8" s="33">
        <f t="shared" si="1"/>
        <v>2.25</v>
      </c>
      <c r="E8" s="39">
        <f t="shared" si="0"/>
        <v>841638414.46137655</v>
      </c>
    </row>
    <row r="9" spans="1:5" x14ac:dyDescent="0.2">
      <c r="A9" s="4">
        <v>6</v>
      </c>
      <c r="B9" s="31">
        <f>B8*(1+0.34)</f>
        <v>143005.25133344001</v>
      </c>
      <c r="C9" s="32">
        <f>(A9-$B$15)*('Example 1'!B9-$B$16)</f>
        <v>163239.79893800002</v>
      </c>
      <c r="D9" s="33">
        <f t="shared" si="1"/>
        <v>6.25</v>
      </c>
      <c r="E9" s="39">
        <f t="shared" si="0"/>
        <v>4263557113.1709876</v>
      </c>
    </row>
    <row r="10" spans="1:5" x14ac:dyDescent="0.2">
      <c r="A10" s="4"/>
      <c r="B10" s="35"/>
      <c r="C10" s="3"/>
      <c r="D10" s="3"/>
      <c r="E10" s="3"/>
    </row>
    <row r="11" spans="1:5" x14ac:dyDescent="0.2">
      <c r="A11" s="4" t="s">
        <v>24</v>
      </c>
      <c r="B11" s="40">
        <f>STEYX(B4:B9,A4:A9)</f>
        <v>9522.0074881003729</v>
      </c>
      <c r="C11" s="3"/>
      <c r="D11" s="3"/>
      <c r="E11" s="3"/>
    </row>
    <row r="12" spans="1:5" x14ac:dyDescent="0.2">
      <c r="A12" s="4" t="str">
        <f ca="1">"Formula used in "&amp;ADDRESS(ROW(B11),COLUMN(B11),4)&amp; " &gt;&gt;&gt;    "&amp;_xlfn.FORMULATEXT(B11)</f>
        <v>Formula used in B11 &gt;&gt;&gt;    =STEYX(B4:B9,A4:A9)</v>
      </c>
      <c r="B12" s="35"/>
      <c r="C12" s="3"/>
      <c r="D12" s="3"/>
      <c r="E12" s="3"/>
    </row>
    <row r="13" spans="1:5" x14ac:dyDescent="0.2">
      <c r="A13" s="4"/>
      <c r="B13" s="35"/>
      <c r="C13" s="3"/>
      <c r="D13" s="3"/>
      <c r="E13" s="3"/>
    </row>
    <row r="14" spans="1:5" x14ac:dyDescent="0.2">
      <c r="A14" s="10" t="s">
        <v>39</v>
      </c>
      <c r="B14" s="4"/>
      <c r="C14" s="3"/>
      <c r="D14" s="3"/>
      <c r="E14" s="3"/>
    </row>
    <row r="15" spans="1:5" x14ac:dyDescent="0.2">
      <c r="A15" s="4" t="s">
        <v>38</v>
      </c>
      <c r="B15" s="4">
        <f>AVERAGE(A4:A9)</f>
        <v>3.5</v>
      </c>
      <c r="C15" s="3"/>
      <c r="D15" s="3"/>
      <c r="E15" s="3"/>
    </row>
    <row r="16" spans="1:5" x14ac:dyDescent="0.2">
      <c r="A16" s="4" t="s">
        <v>37</v>
      </c>
      <c r="B16" s="41">
        <f>AVERAGE(B4:B9)</f>
        <v>77709.331758240005</v>
      </c>
      <c r="C16" s="3"/>
      <c r="D16" s="3"/>
      <c r="E16" s="3"/>
    </row>
    <row r="17" spans="1:5" x14ac:dyDescent="0.2">
      <c r="A17" s="4" t="s">
        <v>36</v>
      </c>
      <c r="B17" s="42">
        <f>SUM(C4:C9)^2</f>
        <v>143199028367.96939</v>
      </c>
      <c r="C17" s="3"/>
      <c r="D17" s="3"/>
      <c r="E17" s="3"/>
    </row>
    <row r="18" spans="1:5" x14ac:dyDescent="0.2">
      <c r="A18" s="4" t="s">
        <v>35</v>
      </c>
      <c r="B18" s="43">
        <f>SUM(D4:D9)</f>
        <v>17.5</v>
      </c>
      <c r="C18" s="3"/>
      <c r="D18" s="3"/>
      <c r="E18" s="3"/>
    </row>
    <row r="19" spans="1:5" x14ac:dyDescent="0.2">
      <c r="A19" s="4" t="s">
        <v>34</v>
      </c>
      <c r="B19" s="43">
        <f>B17/B18</f>
        <v>8182801621.0268221</v>
      </c>
      <c r="C19" s="42"/>
      <c r="D19" s="3"/>
      <c r="E19" s="3"/>
    </row>
    <row r="20" spans="1:5" x14ac:dyDescent="0.2">
      <c r="A20" s="4" t="s">
        <v>33</v>
      </c>
      <c r="B20" s="43">
        <f>SUM(E4:E9)</f>
        <v>8545476127.4405804</v>
      </c>
      <c r="C20" s="3"/>
      <c r="D20" s="3"/>
      <c r="E20" s="3"/>
    </row>
    <row r="21" spans="1:5" x14ac:dyDescent="0.2">
      <c r="A21" s="4" t="s">
        <v>32</v>
      </c>
      <c r="B21" s="43">
        <f>B20-B19</f>
        <v>362674506.41375828</v>
      </c>
      <c r="C21" s="3"/>
      <c r="D21" s="3"/>
      <c r="E21" s="3"/>
    </row>
    <row r="22" spans="1:5" x14ac:dyDescent="0.2">
      <c r="A22" s="4" t="s">
        <v>31</v>
      </c>
      <c r="B22" s="43">
        <f>1/(COUNT(B4:B9)-2)</f>
        <v>0.25</v>
      </c>
      <c r="C22" s="3"/>
      <c r="D22" s="3"/>
      <c r="E22" s="3"/>
    </row>
    <row r="23" spans="1:5" x14ac:dyDescent="0.2">
      <c r="A23" s="4" t="s">
        <v>30</v>
      </c>
      <c r="B23" s="43">
        <f>(B21*B22)^0.5</f>
        <v>9522.0074881003729</v>
      </c>
      <c r="C23" s="3"/>
      <c r="D23" s="3"/>
      <c r="E23" s="3"/>
    </row>
    <row r="24" spans="1:5" x14ac:dyDescent="0.2">
      <c r="A24" s="4"/>
      <c r="B24" s="43"/>
      <c r="C24" s="3"/>
      <c r="D24" s="3"/>
      <c r="E24" s="3"/>
    </row>
    <row r="25" spans="1:5" x14ac:dyDescent="0.2">
      <c r="A25" s="10" t="s">
        <v>29</v>
      </c>
      <c r="B25" s="44"/>
      <c r="C25" s="3"/>
      <c r="D25" s="3"/>
      <c r="E25" s="3"/>
    </row>
    <row r="26" spans="1:5" x14ac:dyDescent="0.2">
      <c r="A26" s="4" t="s">
        <v>24</v>
      </c>
      <c r="B26" s="44">
        <f>(B21*B22)^0.5</f>
        <v>9522.0074881003729</v>
      </c>
      <c r="C26" s="3"/>
      <c r="D26" s="3"/>
      <c r="E26" s="3"/>
    </row>
    <row r="27" spans="1:5" x14ac:dyDescent="0.2">
      <c r="A27" s="4" t="str">
        <f ca="1">"Formula used in "&amp;ADDRESS(ROW(B26),COLUMN(B26),4)&amp; " &gt;&gt;&gt;    "&amp;_xlfn.FORMULATEXT(B26)</f>
        <v>Formula used in B26 &gt;&gt;&gt;    =(B21*B22)^0.5</v>
      </c>
      <c r="B27" s="4"/>
      <c r="C27" s="3"/>
      <c r="D27" s="3"/>
      <c r="E27" s="3"/>
    </row>
    <row r="28" spans="1:5" x14ac:dyDescent="0.2">
      <c r="A28" s="4"/>
      <c r="B28" s="4"/>
      <c r="C28" s="3"/>
      <c r="D28" s="3"/>
      <c r="E28" s="3"/>
    </row>
    <row r="29" spans="1:5" x14ac:dyDescent="0.2">
      <c r="A29" s="10" t="s">
        <v>28</v>
      </c>
      <c r="B29" s="4"/>
      <c r="C29" s="3"/>
      <c r="D29" s="3"/>
      <c r="E29" s="3"/>
    </row>
    <row r="30" spans="1:5" x14ac:dyDescent="0.2">
      <c r="A30" s="4" t="s">
        <v>24</v>
      </c>
      <c r="B30" s="44">
        <f t="array" ref="B30">((1/(COUNT(B4:B9)-2))*(SUM((B4:B9-AVERAGE(B4:B9))^2)-(SUM((A4:A9-AVERAGE(A4:A9))*(B4:B9-AVERAGE(B4:B9)))^2)/SUM((A4:A9-AVERAGE(A4:A9))^2)))^0.5</f>
        <v>9522.0074881003729</v>
      </c>
      <c r="C30" s="3"/>
      <c r="D30" s="3"/>
      <c r="E30" s="3"/>
    </row>
    <row r="31" spans="1:5" x14ac:dyDescent="0.2">
      <c r="A31" s="4" t="str">
        <f ca="1">"Formula used in "&amp;ADDRESS(ROW(B30),COLUMN(B30),4)&amp; " &gt;&gt;&gt;  "&amp;_xlfn.FORMULATEXT(B30)</f>
        <v>Formula used in B30 &gt;&gt;&gt;  {=((1/(COUNT(B4:B9)-2))*(SUM((B4:B9-AVERAGE(B4:B9))^2)-(SUM((A4:A9-AVERAGE(A4:A9))*(B4:B9-AVERAGE(B4:B9)))^2)/SUM((A4:A9-AVERAGE(A4:A9))^2)))^0.5}</v>
      </c>
      <c r="B31" s="44"/>
      <c r="C31" s="3"/>
      <c r="D31" s="3"/>
      <c r="E31" s="3"/>
    </row>
    <row r="32" spans="1:5" x14ac:dyDescent="0.2">
      <c r="A32" s="45" t="s">
        <v>75</v>
      </c>
      <c r="B32" s="4"/>
      <c r="C32" s="3"/>
      <c r="D32" s="3"/>
      <c r="E32" s="3"/>
    </row>
    <row r="33" spans="1:5" x14ac:dyDescent="0.2">
      <c r="A33" s="4"/>
      <c r="B33" s="4"/>
      <c r="C33" s="3"/>
      <c r="D33" s="3"/>
      <c r="E33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78</v>
      </c>
      <c r="B1" s="37"/>
      <c r="C1" s="37"/>
      <c r="D1" s="37"/>
      <c r="E1" s="37"/>
    </row>
    <row r="2" spans="1:5" ht="15" customHeight="1" x14ac:dyDescent="0.2">
      <c r="A2" s="30"/>
      <c r="B2" s="10"/>
      <c r="C2" s="3"/>
      <c r="D2" s="3"/>
      <c r="E2" s="3"/>
    </row>
    <row r="3" spans="1:5" x14ac:dyDescent="0.2">
      <c r="A3" s="30" t="s">
        <v>16</v>
      </c>
      <c r="B3" s="10" t="s">
        <v>15</v>
      </c>
      <c r="C3" s="3"/>
      <c r="D3" s="3"/>
      <c r="E3" s="3"/>
    </row>
    <row r="4" spans="1:5" x14ac:dyDescent="0.2">
      <c r="A4" s="4">
        <v>1</v>
      </c>
      <c r="B4" s="31">
        <v>33100</v>
      </c>
      <c r="C4" s="4"/>
      <c r="D4" s="33"/>
      <c r="E4" s="33"/>
    </row>
    <row r="5" spans="1:5" x14ac:dyDescent="0.2">
      <c r="A5" s="4">
        <v>2</v>
      </c>
      <c r="B5" s="31">
        <f>B4*(1+0.34)</f>
        <v>44354</v>
      </c>
      <c r="C5" s="46"/>
      <c r="D5" s="33"/>
      <c r="E5" s="3"/>
    </row>
    <row r="6" spans="1:5" x14ac:dyDescent="0.2">
      <c r="A6" s="3">
        <v>3</v>
      </c>
      <c r="B6" s="31">
        <f>B5*(1+0.34)</f>
        <v>59434.36</v>
      </c>
      <c r="C6" s="46"/>
      <c r="D6" s="33"/>
      <c r="E6" s="3"/>
    </row>
    <row r="7" spans="1:5" x14ac:dyDescent="0.2">
      <c r="A7" s="4">
        <v>4</v>
      </c>
      <c r="B7" s="31">
        <f>B6*(1+0.34)</f>
        <v>79642.042400000006</v>
      </c>
      <c r="C7" s="46"/>
      <c r="D7" s="33"/>
      <c r="E7" s="3"/>
    </row>
    <row r="8" spans="1:5" x14ac:dyDescent="0.2">
      <c r="A8" s="4">
        <v>5</v>
      </c>
      <c r="B8" s="31">
        <f>B7*(1+0.34)</f>
        <v>106720.33681600001</v>
      </c>
      <c r="C8" s="46"/>
      <c r="D8" s="33"/>
      <c r="E8" s="3"/>
    </row>
    <row r="9" spans="1:5" x14ac:dyDescent="0.2">
      <c r="A9" s="4">
        <v>6</v>
      </c>
      <c r="B9" s="31">
        <f>B8*(1+0.34)</f>
        <v>143005.25133344001</v>
      </c>
      <c r="C9" s="46"/>
      <c r="D9" s="33"/>
      <c r="E9" s="3"/>
    </row>
    <row r="10" spans="1:5" x14ac:dyDescent="0.2">
      <c r="A10" s="4"/>
      <c r="B10" s="35"/>
      <c r="C10" s="3"/>
      <c r="D10" s="3"/>
      <c r="E10" s="3"/>
    </row>
    <row r="11" spans="1:5" x14ac:dyDescent="0.2">
      <c r="A11" s="4"/>
      <c r="B11" s="35"/>
      <c r="C11" s="3"/>
      <c r="D11" s="3"/>
      <c r="E11" s="3"/>
    </row>
    <row r="12" spans="1:5" x14ac:dyDescent="0.2">
      <c r="A12" s="4" t="s">
        <v>27</v>
      </c>
      <c r="B12" s="47">
        <f>COUNT(B4:B9)-(ROW(B9)-ROW(B4)+1)</f>
        <v>0</v>
      </c>
      <c r="C12" s="3" t="str">
        <f ca="1">_xlfn.FORMULATEXT(B12)</f>
        <v>=COUNT(B4:B9)-(ROW(B9)-ROW(B4)+1)</v>
      </c>
      <c r="D12" s="3"/>
      <c r="E12" s="3"/>
    </row>
    <row r="13" spans="1:5" x14ac:dyDescent="0.2">
      <c r="A13" s="4" t="s">
        <v>26</v>
      </c>
      <c r="B13" s="47">
        <f>COUNT(A4:A9)-(ROW(A9)-ROW(A4)+1)</f>
        <v>0</v>
      </c>
      <c r="C13" s="3" t="str">
        <f ca="1">_xlfn.FORMULATEXT(B13)</f>
        <v>=COUNT(A4:A9)-(ROW(A9)-ROW(A4)+1)</v>
      </c>
      <c r="D13" s="3"/>
      <c r="E13" s="3"/>
    </row>
    <row r="14" spans="1:5" x14ac:dyDescent="0.2">
      <c r="A14" s="4" t="s">
        <v>25</v>
      </c>
      <c r="B14" s="47">
        <f>IF(COUNT(A4:A9)=COUNT(B4:B9),0,"Not same number of data")</f>
        <v>0</v>
      </c>
      <c r="C14" s="3" t="str">
        <f ca="1">_xlfn.FORMULATEXT(B14)</f>
        <v>=IF(COUNT(A4:A9)=COUNT(B4:B9),0,"Not same number of data")</v>
      </c>
      <c r="D14" s="3"/>
      <c r="E14" s="3"/>
    </row>
    <row r="15" spans="1:5" x14ac:dyDescent="0.2">
      <c r="A15" s="4"/>
      <c r="B15" s="47"/>
      <c r="C15" s="3"/>
      <c r="D15" s="3"/>
      <c r="E15" s="3"/>
    </row>
    <row r="16" spans="1:5" x14ac:dyDescent="0.2">
      <c r="A16" s="4" t="s">
        <v>24</v>
      </c>
      <c r="B16" s="40">
        <f>STEYX(B4:B9,A4:A9)</f>
        <v>9522.0074881003729</v>
      </c>
      <c r="C16" s="3"/>
      <c r="D16" s="3"/>
      <c r="E16" s="3"/>
    </row>
    <row r="17" spans="1:5" x14ac:dyDescent="0.2">
      <c r="A17" s="4"/>
      <c r="B17" s="3"/>
      <c r="C17" s="3"/>
      <c r="D17" s="3"/>
      <c r="E17" s="3"/>
    </row>
    <row r="18" spans="1:5" x14ac:dyDescent="0.2">
      <c r="A18" s="4" t="s">
        <v>23</v>
      </c>
      <c r="B18" s="3"/>
      <c r="C18" s="3"/>
      <c r="D18" s="3"/>
      <c r="E18" s="3"/>
    </row>
    <row r="19" spans="1:5" x14ac:dyDescent="0.2">
      <c r="A19" s="48" t="s">
        <v>22</v>
      </c>
      <c r="B19" s="49" t="s">
        <v>21</v>
      </c>
      <c r="C19" s="50" t="s">
        <v>20</v>
      </c>
      <c r="D19" s="49" t="s">
        <v>19</v>
      </c>
      <c r="E19" s="10"/>
    </row>
    <row r="20" spans="1:5" x14ac:dyDescent="0.2">
      <c r="A20" s="3" t="str">
        <f>STEYX!A24</f>
        <v>known_y's</v>
      </c>
      <c r="B20" s="4" t="s">
        <v>18</v>
      </c>
      <c r="C20" s="3"/>
      <c r="D20" s="3"/>
      <c r="E20" s="3"/>
    </row>
    <row r="21" spans="1:5" x14ac:dyDescent="0.2">
      <c r="A21" s="3"/>
      <c r="B21" s="10" t="s">
        <v>17</v>
      </c>
      <c r="C21" s="10" t="b">
        <f>ISNUMBER(B4)</f>
        <v>1</v>
      </c>
      <c r="D21" s="3" t="str">
        <f ca="1">_xlfn.FORMULATEXT(C21)</f>
        <v>=ISNUMBER(B4)</v>
      </c>
      <c r="E21" s="3"/>
    </row>
    <row r="22" spans="1:5" x14ac:dyDescent="0.2">
      <c r="A22" s="3"/>
      <c r="B22" s="4"/>
      <c r="C22" s="3"/>
      <c r="D22" s="3"/>
      <c r="E22" s="3"/>
    </row>
    <row r="23" spans="1:5" x14ac:dyDescent="0.2">
      <c r="A23" s="3" t="str">
        <f>STEYX!A25</f>
        <v>known_x's</v>
      </c>
      <c r="B23" s="4" t="s">
        <v>18</v>
      </c>
      <c r="C23" s="3"/>
      <c r="D23" s="3"/>
      <c r="E23" s="3"/>
    </row>
    <row r="24" spans="1:5" x14ac:dyDescent="0.2">
      <c r="A24" s="3"/>
      <c r="B24" s="10" t="s">
        <v>17</v>
      </c>
      <c r="C24" s="10" t="b">
        <f>ISNUMBER(A4)</f>
        <v>1</v>
      </c>
      <c r="D24" s="3" t="str">
        <f ca="1">_xlfn.FORMULATEXT(C24)</f>
        <v>=ISNUMBER(A4)</v>
      </c>
      <c r="E24" s="3"/>
    </row>
    <row r="25" spans="1:5" x14ac:dyDescent="0.2">
      <c r="A25" s="3"/>
      <c r="B25" s="4"/>
      <c r="C25" s="3"/>
      <c r="D25" s="3"/>
      <c r="E25" s="3"/>
    </row>
    <row r="26" spans="1:5" x14ac:dyDescent="0.2">
      <c r="A26" s="4"/>
      <c r="B26" s="3"/>
      <c r="C26" s="3"/>
      <c r="D26" s="3"/>
      <c r="E26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87</v>
      </c>
      <c r="B1" s="37"/>
      <c r="C1" s="37"/>
      <c r="D1" s="37"/>
      <c r="E1" s="37"/>
    </row>
    <row r="2" spans="1:5" ht="15" customHeight="1" x14ac:dyDescent="0.2">
      <c r="A2" s="4"/>
      <c r="B2" s="4"/>
      <c r="C2" s="3"/>
      <c r="D2" s="3"/>
      <c r="E2" s="3"/>
    </row>
    <row r="3" spans="1:5" x14ac:dyDescent="0.2">
      <c r="A3" s="30" t="s">
        <v>16</v>
      </c>
      <c r="B3" s="10" t="s">
        <v>15</v>
      </c>
      <c r="C3" s="3"/>
      <c r="D3" s="3"/>
      <c r="E3" s="3"/>
    </row>
    <row r="4" spans="1:5" x14ac:dyDescent="0.2">
      <c r="A4" s="4">
        <v>1</v>
      </c>
      <c r="B4" s="31">
        <v>33100</v>
      </c>
      <c r="C4" s="32"/>
      <c r="D4" s="33"/>
      <c r="E4" s="3"/>
    </row>
    <row r="5" spans="1:5" x14ac:dyDescent="0.2">
      <c r="A5" s="4">
        <v>2</v>
      </c>
      <c r="B5" s="31">
        <f>B4*(1+0.34)</f>
        <v>44354</v>
      </c>
      <c r="C5" s="32"/>
      <c r="D5" s="33"/>
      <c r="E5" s="3"/>
    </row>
    <row r="6" spans="1:5" x14ac:dyDescent="0.2">
      <c r="A6" s="3">
        <v>3</v>
      </c>
      <c r="B6" s="31">
        <f>B5*(1+0.34)</f>
        <v>59434.36</v>
      </c>
      <c r="C6" s="32"/>
      <c r="D6" s="33"/>
      <c r="E6" s="3"/>
    </row>
    <row r="7" spans="1:5" x14ac:dyDescent="0.2">
      <c r="A7" s="4">
        <v>4</v>
      </c>
      <c r="B7" s="31">
        <f>B6*(1+0.34)</f>
        <v>79642.042400000006</v>
      </c>
      <c r="C7" s="32"/>
      <c r="D7" s="33"/>
      <c r="E7" s="3"/>
    </row>
    <row r="8" spans="1:5" x14ac:dyDescent="0.2">
      <c r="A8" s="4">
        <v>5</v>
      </c>
      <c r="B8" s="31">
        <f>B7*(1+0.34)</f>
        <v>106720.33681600001</v>
      </c>
      <c r="C8" s="32"/>
      <c r="D8" s="33"/>
      <c r="E8" s="3"/>
    </row>
    <row r="9" spans="1:5" x14ac:dyDescent="0.2">
      <c r="A9" s="4">
        <v>6</v>
      </c>
      <c r="B9" s="31">
        <f>B8*(1+0.34)</f>
        <v>143005.25133344001</v>
      </c>
      <c r="C9" s="32"/>
      <c r="D9" s="33"/>
      <c r="E9" s="3"/>
    </row>
    <row r="10" spans="1:5" x14ac:dyDescent="0.2">
      <c r="A10" s="4"/>
      <c r="B10" s="4"/>
      <c r="C10" s="3"/>
      <c r="D10" s="3"/>
      <c r="E10" s="3"/>
    </row>
    <row r="11" spans="1:5" x14ac:dyDescent="0.2">
      <c r="A11" s="4">
        <f>AVERAGE(A4:A9)</f>
        <v>3.5</v>
      </c>
      <c r="B11" s="4">
        <f>AVERAGE(B4:B9)</f>
        <v>77709.331758240005</v>
      </c>
      <c r="C11" s="34"/>
      <c r="D11" s="33"/>
      <c r="E11" s="3"/>
    </row>
    <row r="12" spans="1:5" x14ac:dyDescent="0.2">
      <c r="A12" s="4"/>
      <c r="B12" s="4"/>
      <c r="C12" s="34"/>
      <c r="D12" s="33"/>
      <c r="E12" s="3"/>
    </row>
    <row r="13" spans="1:5" x14ac:dyDescent="0.2">
      <c r="A13" s="4" t="s">
        <v>14</v>
      </c>
      <c r="B13" s="4">
        <f>INTERCEPT(B4:B9,A4:A9)</f>
        <v>2026.0368067199888</v>
      </c>
      <c r="C13" s="34" t="str">
        <f ca="1">_xlfn.FORMULATEXT(B13)</f>
        <v>=INTERCEPT(B4:B9,A4:A9)</v>
      </c>
      <c r="D13" s="33"/>
      <c r="E13" s="3"/>
    </row>
    <row r="14" spans="1:5" x14ac:dyDescent="0.2">
      <c r="A14" s="4" t="s">
        <v>13</v>
      </c>
      <c r="B14" s="4">
        <f>SLOPE(B4:B9,A4:A9)</f>
        <v>21623.798557577149</v>
      </c>
      <c r="C14" s="34" t="str">
        <f ca="1">_xlfn.FORMULATEXT(B14)</f>
        <v>=SLOPE(B4:B9,A4:A9)</v>
      </c>
      <c r="D14" s="33"/>
      <c r="E14" s="3"/>
    </row>
    <row r="15" spans="1:5" x14ac:dyDescent="0.2">
      <c r="A15" s="4" t="s">
        <v>12</v>
      </c>
      <c r="B15" s="4">
        <f>STEYX(B4:B9,A4:A9)</f>
        <v>9522.0074881003729</v>
      </c>
      <c r="C15" s="34" t="str">
        <f ca="1">_xlfn.FORMULATEXT(B15)</f>
        <v>=STEYX(B4:B9,A4:A9)</v>
      </c>
      <c r="D15" s="33"/>
      <c r="E15" s="3"/>
    </row>
    <row r="16" spans="1:5" x14ac:dyDescent="0.2">
      <c r="A16" s="4"/>
      <c r="B16" s="4"/>
      <c r="C16" s="34"/>
      <c r="D16" s="33"/>
      <c r="E16" s="3"/>
    </row>
    <row r="17" spans="1:5" x14ac:dyDescent="0.2">
      <c r="A17" s="4" t="s">
        <v>11</v>
      </c>
      <c r="B17" s="4">
        <v>7</v>
      </c>
      <c r="C17" s="34"/>
      <c r="D17" s="33"/>
      <c r="E17" s="3"/>
    </row>
    <row r="18" spans="1:5" x14ac:dyDescent="0.2">
      <c r="A18" s="4" t="s">
        <v>10</v>
      </c>
      <c r="B18" s="4">
        <f>B13+(B17*B14)</f>
        <v>153392.62670976002</v>
      </c>
      <c r="C18" s="34" t="str">
        <f ca="1">_xlfn.FORMULATEXT(B18)</f>
        <v>=B13+(B17*B14)</v>
      </c>
      <c r="D18" s="33"/>
      <c r="E18" s="3"/>
    </row>
    <row r="19" spans="1:5" x14ac:dyDescent="0.2">
      <c r="A19" s="4"/>
      <c r="B19" s="35"/>
      <c r="C19" s="3"/>
      <c r="D19" s="3"/>
      <c r="E19" s="3"/>
    </row>
    <row r="20" spans="1:5" x14ac:dyDescent="0.2">
      <c r="A20" s="4" t="s">
        <v>9</v>
      </c>
      <c r="B20" s="35"/>
      <c r="C20" s="3"/>
      <c r="D20" s="3"/>
      <c r="E20" s="3"/>
    </row>
    <row r="21" spans="1:5" x14ac:dyDescent="0.2">
      <c r="A21" s="4"/>
      <c r="B21" s="35"/>
      <c r="C21" s="3"/>
      <c r="D21" s="3"/>
      <c r="E21" s="3"/>
    </row>
    <row r="22" spans="1:5" x14ac:dyDescent="0.2">
      <c r="A22" s="30" t="s">
        <v>8</v>
      </c>
      <c r="B22" s="51" t="s">
        <v>7</v>
      </c>
      <c r="C22" s="30" t="s">
        <v>6</v>
      </c>
      <c r="D22" s="3"/>
      <c r="E22" s="3"/>
    </row>
    <row r="23" spans="1:5" x14ac:dyDescent="0.2">
      <c r="A23" s="52">
        <v>0.68</v>
      </c>
      <c r="B23" s="35">
        <f>B18-B15</f>
        <v>143870.61922165964</v>
      </c>
      <c r="C23" s="3">
        <f>B18+B15</f>
        <v>162914.6341978604</v>
      </c>
      <c r="D23" s="3"/>
      <c r="E23" s="3"/>
    </row>
    <row r="24" spans="1:5" x14ac:dyDescent="0.2">
      <c r="A24" s="52">
        <v>0.95</v>
      </c>
      <c r="B24" s="35">
        <f>B18-(2*B15)</f>
        <v>134348.61173355929</v>
      </c>
      <c r="C24" s="3">
        <f>B18+(2*B15)</f>
        <v>172436.64168596076</v>
      </c>
      <c r="D24" s="3"/>
      <c r="E24" s="3"/>
    </row>
    <row r="25" spans="1:5" x14ac:dyDescent="0.2">
      <c r="A25" s="52">
        <v>0.99</v>
      </c>
      <c r="B25" s="35">
        <f>B18-(3*B15)</f>
        <v>124826.6042454589</v>
      </c>
      <c r="C25" s="3">
        <f>B18+(3*B15)</f>
        <v>181958.64917406114</v>
      </c>
      <c r="D25" s="3"/>
      <c r="E25" s="3"/>
    </row>
    <row r="26" spans="1:5" x14ac:dyDescent="0.2">
      <c r="A26" s="4"/>
      <c r="B26" s="35"/>
      <c r="C26" s="3"/>
      <c r="D26" s="3"/>
      <c r="E26" s="3"/>
    </row>
    <row r="27" spans="1:5" x14ac:dyDescent="0.2">
      <c r="A27" s="4" t="s">
        <v>5</v>
      </c>
      <c r="B27" s="35"/>
      <c r="C27" s="3"/>
      <c r="D27" s="3"/>
      <c r="E27" s="3"/>
    </row>
    <row r="28" spans="1:5" x14ac:dyDescent="0.2">
      <c r="A28" s="4"/>
      <c r="B28" s="35"/>
      <c r="C28" s="3"/>
      <c r="D28" s="3"/>
      <c r="E2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STEYX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2013-05-22T23:44:36Z</dcterms:created>
  <dcterms:modified xsi:type="dcterms:W3CDTF">2020-08-26T14:11:12Z</dcterms:modified>
</cp:coreProperties>
</file>